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3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1" i="2"/>
  <c r="E78"/>
  <c r="E79"/>
  <c r="E81"/>
  <c r="E82"/>
  <c r="E104" l="1"/>
  <c r="E103" s="1"/>
  <c r="E102" s="1"/>
  <c r="E91"/>
  <c r="E89"/>
  <c r="E88" s="1"/>
  <c r="E86"/>
  <c r="E85" s="1"/>
  <c r="E75"/>
  <c r="E76"/>
  <c r="E69"/>
  <c r="E68" s="1"/>
  <c r="E67" s="1"/>
  <c r="E57"/>
  <c r="E56" s="1"/>
  <c r="E22" s="1"/>
  <c r="E21" s="1"/>
  <c r="E109" s="1"/>
  <c r="E45"/>
  <c r="E44" s="1"/>
  <c r="E33"/>
  <c r="E32" s="1"/>
  <c r="E27"/>
  <c r="E26" s="1"/>
  <c r="E15"/>
  <c r="E14" s="1"/>
  <c r="E13" s="1"/>
  <c r="E84" l="1"/>
</calcChain>
</file>

<file path=xl/sharedStrings.xml><?xml version="1.0" encoding="utf-8"?>
<sst xmlns="http://schemas.openxmlformats.org/spreadsheetml/2006/main" count="239" uniqueCount="105">
  <si>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</si>
  <si>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</si>
  <si>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</si>
  <si>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</si>
  <si>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</si>
  <si>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</si>
  <si>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</si>
  <si>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</si>
  <si>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</si>
  <si>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</si>
  <si>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</si>
  <si>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</si>
  <si>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</si>
  <si>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</si>
  <si>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</si>
  <si>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</si>
  <si>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</si>
  <si>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</si>
  <si>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</si>
  <si>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</si>
  <si>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</si>
  <si>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</si>
  <si>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</si>
  <si>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</si>
  <si>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</si>
  <si>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</si>
  <si>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</si>
  <si>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</si>
  <si>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</si>
  <si>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</si>
  <si>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</si>
  <si>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</si>
  <si>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</si>
  <si>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</si>
  <si>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</si>
  <si>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</si>
  <si>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</si>
  <si>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</si>
  <si>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</si>
  <si>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</si>
  <si>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</si>
  <si>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Расходы на капитальный ремонт и ремонт автомобильных дорог общего пользования местного значения</t>
  </si>
  <si>
    <t>01 0 01 89111</t>
  </si>
  <si>
    <t>40 7 00 82520</t>
  </si>
  <si>
    <t>40 0 00 00000</t>
  </si>
  <si>
    <t>40 1 00 00000</t>
  </si>
  <si>
    <t>40 1 00 59300</t>
  </si>
  <si>
    <t>40 1 00 D9300</t>
  </si>
  <si>
    <t>Расходы на капитальный ремонт жилого фонда</t>
  </si>
  <si>
    <t>40 6 00 89102</t>
  </si>
  <si>
    <t>40 1 00 51180</t>
  </si>
  <si>
    <t>Расходы на проведение работ по технической паспортизации муниципального имущества</t>
  </si>
  <si>
    <t>40 1 00 89181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</si>
  <si>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</si>
  <si>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</si>
  <si>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</si>
  <si>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</si>
  <si>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</si>
  <si>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</si>
  <si>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</si>
  <si>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</si>
  <si>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40 1 00 02030</t>
  </si>
  <si>
    <t>40 1 00 02040</t>
  </si>
  <si>
    <t>40 1 00 02060</t>
  </si>
  <si>
    <t>40 1 00 02400</t>
  </si>
  <si>
    <t>40 1 00 99990</t>
  </si>
  <si>
    <t>40 2 00 00000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</si>
  <si>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</si>
  <si>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</si>
  <si>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</si>
  <si>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</si>
  <si>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</si>
  <si>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</si>
  <si>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</si>
  <si>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</si>
  <si>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</si>
  <si>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</si>
  <si>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Мероприятия в области национальной экономики</t>
  </si>
  <si>
    <t>40 3 00 00000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</si>
  <si>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</si>
  <si>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</si>
  <si>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</si>
  <si>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</si>
  <si>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40 2 00 89143</t>
  </si>
  <si>
    <t>40 7 00 89031</t>
  </si>
  <si>
    <t>Приложение  7</t>
  </si>
  <si>
    <t xml:space="preserve"> группам и подгруппам видов расходов, классификации расходов бюджета сельского поселения </t>
  </si>
  <si>
    <t>Мероприятия в сфере культуры и кинематографии в рамках непрограммного направления деятельности</t>
  </si>
  <si>
    <t>Социальное обеспечение и иные выплаты населению</t>
  </si>
  <si>
    <t>Иные выплаты населению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</si>
  <si>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</si>
  <si>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</si>
  <si>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</si>
  <si>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Сумма на 2023 год (тыс. рублей)</t>
  </si>
  <si>
    <t>Проведение выборов, повышение правовой культуры избирателей</t>
  </si>
  <si>
    <t>Специальные расходы</t>
  </si>
  <si>
    <t>40 1 00 02500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</si>
  <si>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</si>
  <si>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</si>
  <si>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</si>
  <si>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Малый Атлым на  2023 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</si>
  <si>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</si>
  <si>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40 6 00 89130</t>
  </si>
  <si>
    <t xml:space="preserve">                              (муниципальным программам и непрограммным направлениям деятельности),                                                 </t>
  </si>
  <si>
    <t xml:space="preserve">от "16  " декабря   2022 года №188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</si>
</sst>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  <numFmt numFmtId="170" formatCode="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8" applyNumberFormat="0" applyAlignment="0" applyProtection="0"/>
    <xf numFmtId="0" fontId="10" fillId="12" borderId="9" applyNumberFormat="0" applyAlignment="0" applyProtection="0"/>
    <xf numFmtId="0" fontId="11" fillId="12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13" borderId="14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1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7" xfId="1" applyNumberFormat="1" applyFont="1" applyFill="1" applyBorder="1" applyAlignment="1" applyProtection="1">
      <protection hidden="1"/>
    </xf>
    <xf numFmtId="165" fontId="2" fillId="16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left"/>
      <protection hidden="1"/>
    </xf>
    <xf numFmtId="166" fontId="2" fillId="16" borderId="7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7" xfId="24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wrapText="1"/>
    </xf>
    <xf numFmtId="2" fontId="2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2" fontId="2" fillId="0" borderId="18" xfId="2" applyNumberFormat="1" applyFont="1" applyFill="1" applyBorder="1" applyAlignment="1" applyProtection="1">
      <alignment horizontal="right" vertical="center" wrapText="1"/>
      <protection hidden="1"/>
    </xf>
    <xf numFmtId="0" fontId="2" fillId="16" borderId="7" xfId="24" applyNumberFormat="1" applyFont="1" applyFill="1" applyBorder="1" applyAlignment="1" applyProtection="1">
      <alignment vertical="center" wrapText="1"/>
      <protection hidden="1"/>
    </xf>
    <xf numFmtId="0" fontId="2" fillId="0" borderId="7" xfId="24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16" borderId="7" xfId="0" applyNumberFormat="1" applyFont="1" applyFill="1" applyBorder="1" applyAlignment="1" applyProtection="1">
      <alignment wrapText="1"/>
      <protection hidden="1"/>
    </xf>
    <xf numFmtId="0" fontId="2" fillId="16" borderId="7" xfId="1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6" fillId="0" borderId="7" xfId="24" applyNumberFormat="1" applyFont="1" applyFill="1" applyBorder="1" applyAlignment="1" applyProtection="1">
      <alignment horizontal="center" vertical="center"/>
      <protection hidden="1"/>
    </xf>
    <xf numFmtId="168" fontId="6" fillId="0" borderId="7" xfId="24" applyNumberFormat="1" applyFont="1" applyFill="1" applyBorder="1" applyAlignment="1" applyProtection="1">
      <alignment horizontal="center" vertical="center" wrapText="1"/>
      <protection hidden="1"/>
    </xf>
    <xf numFmtId="0" fontId="2" fillId="16" borderId="7" xfId="1" applyNumberFormat="1" applyFont="1" applyFill="1" applyBorder="1" applyAlignment="1" applyProtection="1">
      <alignment horizontal="left" wrapText="1"/>
      <protection hidden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49" fontId="2" fillId="0" borderId="7" xfId="0" applyNumberFormat="1" applyFont="1" applyFill="1" applyBorder="1" applyAlignment="1">
      <alignment horizontal="center" wrapText="1"/>
    </xf>
    <xf numFmtId="49" fontId="2" fillId="0" borderId="17" xfId="0" applyNumberFormat="1" applyFont="1" applyFill="1" applyBorder="1" applyAlignment="1">
      <alignment horizontal="center" wrapText="1"/>
    </xf>
    <xf numFmtId="49" fontId="2" fillId="16" borderId="17" xfId="0" applyNumberFormat="1" applyFont="1" applyFill="1" applyBorder="1" applyAlignment="1">
      <alignment horizontal="center" wrapText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24" applyNumberFormat="1" applyFont="1" applyFill="1" applyBorder="1" applyAlignment="1" applyProtection="1">
      <alignment horizontal="center" vertical="center"/>
      <protection hidden="1"/>
    </xf>
    <xf numFmtId="169" fontId="2" fillId="16" borderId="7" xfId="24" applyNumberFormat="1" applyFont="1" applyFill="1" applyBorder="1" applyAlignment="1" applyProtection="1">
      <alignment horizontal="center" vertical="center"/>
      <protection hidden="1"/>
    </xf>
    <xf numFmtId="167" fontId="2" fillId="16" borderId="6" xfId="1" applyNumberFormat="1" applyFont="1" applyFill="1" applyBorder="1" applyAlignment="1" applyProtection="1">
      <alignment horizontal="center"/>
      <protection hidden="1"/>
    </xf>
    <xf numFmtId="166" fontId="2" fillId="0" borderId="7" xfId="24" applyNumberFormat="1" applyFont="1" applyFill="1" applyBorder="1" applyAlignment="1" applyProtection="1">
      <alignment horizontal="center" vertical="center" wrapText="1"/>
      <protection hidden="1"/>
    </xf>
    <xf numFmtId="166" fontId="2" fillId="16" borderId="7" xfId="24" applyNumberFormat="1" applyFont="1" applyFill="1" applyBorder="1" applyAlignment="1" applyProtection="1">
      <alignment horizontal="center" vertical="center" wrapText="1"/>
      <protection hidden="1"/>
    </xf>
    <xf numFmtId="167" fontId="2" fillId="16" borderId="6" xfId="0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170" fontId="27" fillId="16" borderId="7" xfId="1" applyNumberFormat="1" applyFont="1" applyFill="1" applyBorder="1" applyAlignment="1" applyProtection="1">
      <protection hidden="1"/>
    </xf>
    <xf numFmtId="0" fontId="28" fillId="16" borderId="19" xfId="0" applyFont="1" applyFill="1" applyBorder="1" applyAlignment="1">
      <alignment horizontal="left" wrapText="1"/>
    </xf>
    <xf numFmtId="0" fontId="2" fillId="16" borderId="7" xfId="0" applyFont="1" applyFill="1" applyBorder="1" applyAlignment="1">
      <alignment vertical="center" wrapText="1"/>
    </xf>
    <xf numFmtId="0" fontId="3" fillId="0" borderId="20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alignment wrapText="1"/>
      <protection hidden="1"/>
    </xf>
    <xf numFmtId="0" fontId="2" fillId="17" borderId="7" xfId="1" applyNumberFormat="1" applyFont="1" applyFill="1" applyBorder="1" applyAlignment="1" applyProtection="1">
      <alignment wrapText="1"/>
      <protection hidden="1"/>
    </xf>
    <xf numFmtId="0" fontId="3" fillId="0" borderId="0" xfId="24" applyNumberFormat="1" applyFont="1" applyFill="1" applyAlignment="1" applyProtection="1">
      <alignment horizontal="center" vertical="center"/>
      <protection hidden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Border="1" applyAlignment="1" applyProtection="1">
      <alignment horizontal="center" vertical="center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0"/>
  <sheetViews>
    <sheetView showGridLines="0" showZeros="0" tabSelected="1" workbookViewId="0">
      <selection activeCell="A4" sqref="A4:E4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59" customWidth="1"/>
    <col min="4" max="4" width="9" style="1" customWidth="1"/>
    <col min="5" max="5" width="21.85546875" style="1" customWidth="1"/>
    <col min="6" max="238" width="9.140625" style="1" customWidth="1"/>
    <col min="239" max="16384" width="9.140625" style="1"/>
  </cols>
  <sheetData>
    <row r="1" spans="1:34">
      <c r="A1" s="67" t="s">
        <v>85</v>
      </c>
      <c r="B1" s="67"/>
      <c r="C1" s="67"/>
      <c r="D1" s="67"/>
      <c r="E1" s="67"/>
    </row>
    <row r="2" spans="1:34">
      <c r="A2" s="68" t="s">
        <v>31</v>
      </c>
      <c r="B2" s="68"/>
      <c r="C2" s="68"/>
      <c r="D2" s="68"/>
      <c r="E2" s="68"/>
    </row>
    <row r="3" spans="1:34">
      <c r="A3" s="67" t="s">
        <v>32</v>
      </c>
      <c r="B3" s="67"/>
      <c r="C3" s="67"/>
      <c r="D3" s="67"/>
      <c r="E3" s="67"/>
    </row>
    <row r="4" spans="1:34">
      <c r="A4" s="69" t="s">
        <v>104</v>
      </c>
      <c r="B4" s="69"/>
      <c r="C4" s="69"/>
      <c r="D4" s="69"/>
      <c r="E4" s="69"/>
    </row>
    <row r="5" spans="1:34">
      <c r="A5" s="9"/>
      <c r="B5" s="10"/>
      <c r="C5" s="43"/>
      <c r="D5" s="10"/>
      <c r="E5" s="10"/>
    </row>
    <row r="6" spans="1:34">
      <c r="A6" s="70" t="s">
        <v>33</v>
      </c>
      <c r="B6" s="70"/>
      <c r="C6" s="70"/>
      <c r="D6" s="70"/>
      <c r="E6" s="70"/>
      <c r="F6" s="7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  <c r="AB6" s="12"/>
      <c r="AC6" s="12"/>
      <c r="AD6" s="12"/>
      <c r="AE6" s="12"/>
      <c r="AF6" s="12"/>
      <c r="AG6" s="12"/>
      <c r="AH6" s="12"/>
    </row>
    <row r="7" spans="1:34">
      <c r="A7" s="70" t="s">
        <v>103</v>
      </c>
      <c r="B7" s="70"/>
      <c r="C7" s="70"/>
      <c r="D7" s="70"/>
      <c r="E7" s="70"/>
      <c r="F7" s="7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  <c r="AB7" s="12"/>
      <c r="AC7" s="12"/>
      <c r="AD7" s="12"/>
      <c r="AE7" s="12"/>
      <c r="AF7" s="12"/>
      <c r="AG7" s="12"/>
      <c r="AH7" s="12"/>
    </row>
    <row r="8" spans="1:34">
      <c r="A8" s="70" t="s">
        <v>86</v>
      </c>
      <c r="B8" s="70"/>
      <c r="C8" s="70"/>
      <c r="D8" s="70"/>
      <c r="E8" s="70"/>
      <c r="F8" s="7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  <c r="AB8" s="12"/>
      <c r="AC8" s="12"/>
      <c r="AD8" s="12"/>
      <c r="AE8" s="12"/>
      <c r="AF8" s="12"/>
      <c r="AG8" s="12"/>
      <c r="AH8" s="12"/>
    </row>
    <row r="9" spans="1:34" ht="18.75">
      <c r="A9" s="66" t="s">
        <v>100</v>
      </c>
      <c r="B9" s="66"/>
      <c r="C9" s="66"/>
      <c r="D9" s="66"/>
      <c r="E9" s="66"/>
      <c r="F9" s="66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  <c r="AC9" s="14"/>
      <c r="AD9" s="14"/>
      <c r="AE9" s="14"/>
      <c r="AF9" s="14"/>
      <c r="AG9" s="14"/>
      <c r="AH9" s="14"/>
    </row>
    <row r="10" spans="1:34" ht="12.75" customHeight="1">
      <c r="A10" s="3"/>
      <c r="B10" s="3"/>
      <c r="C10" s="44"/>
      <c r="D10" s="3"/>
      <c r="E10" s="3"/>
    </row>
    <row r="11" spans="1:34" ht="53.65" customHeight="1">
      <c r="A11" s="20"/>
      <c r="B11" s="38" t="s">
        <v>34</v>
      </c>
      <c r="C11" s="38" t="s">
        <v>35</v>
      </c>
      <c r="D11" s="38" t="s">
        <v>36</v>
      </c>
      <c r="E11" s="39" t="s">
        <v>93</v>
      </c>
    </row>
    <row r="12" spans="1:34" ht="12.75" customHeight="1">
      <c r="A12" s="20"/>
      <c r="B12" s="21">
        <v>1</v>
      </c>
      <c r="C12" s="21">
        <v>2</v>
      </c>
      <c r="D12" s="21">
        <v>3</v>
      </c>
      <c r="E12" s="21">
        <v>4</v>
      </c>
    </row>
    <row r="13" spans="1:34" ht="45" customHeight="1">
      <c r="A13" s="20"/>
      <c r="B13" s="22" t="s">
        <v>37</v>
      </c>
      <c r="C13" s="45" t="s">
        <v>38</v>
      </c>
      <c r="D13" s="21"/>
      <c r="E13" s="26">
        <f>E14</f>
        <v>9172.6</v>
      </c>
    </row>
    <row r="14" spans="1:34" ht="29.25" customHeight="1">
      <c r="A14" s="20"/>
      <c r="B14" s="22" t="s">
        <v>29</v>
      </c>
      <c r="C14" s="45" t="s">
        <v>39</v>
      </c>
      <c r="D14" s="21"/>
      <c r="E14" s="26">
        <f>E15</f>
        <v>9172.6</v>
      </c>
    </row>
    <row r="15" spans="1:34" ht="15.75" customHeight="1">
      <c r="A15" s="20"/>
      <c r="B15" s="23" t="s">
        <v>16</v>
      </c>
      <c r="C15" s="45" t="s">
        <v>40</v>
      </c>
      <c r="D15" s="21"/>
      <c r="E15" s="26">
        <f>E16+E18</f>
        <v>9172.6</v>
      </c>
    </row>
    <row r="16" spans="1:34" ht="15.75" customHeight="1">
      <c r="A16" s="20"/>
      <c r="B16" s="24" t="s">
        <v>5</v>
      </c>
      <c r="C16" s="45" t="s">
        <v>40</v>
      </c>
      <c r="D16" s="27">
        <v>200</v>
      </c>
      <c r="E16" s="26">
        <v>7643.6</v>
      </c>
    </row>
    <row r="17" spans="1:5" ht="15" customHeight="1">
      <c r="A17" s="20"/>
      <c r="B17" s="25" t="s">
        <v>3</v>
      </c>
      <c r="C17" s="45" t="s">
        <v>40</v>
      </c>
      <c r="D17" s="27">
        <v>240</v>
      </c>
      <c r="E17" s="26">
        <v>7643.6</v>
      </c>
    </row>
    <row r="18" spans="1:5" ht="15" customHeight="1">
      <c r="A18" s="20"/>
      <c r="B18" s="30" t="s">
        <v>41</v>
      </c>
      <c r="C18" s="46" t="s">
        <v>42</v>
      </c>
      <c r="D18" s="28"/>
      <c r="E18" s="29">
        <v>1529</v>
      </c>
    </row>
    <row r="19" spans="1:5" ht="15" customHeight="1">
      <c r="A19" s="20"/>
      <c r="B19" s="30" t="s">
        <v>5</v>
      </c>
      <c r="C19" s="46" t="s">
        <v>42</v>
      </c>
      <c r="D19" s="28">
        <v>200</v>
      </c>
      <c r="E19" s="29">
        <v>1529</v>
      </c>
    </row>
    <row r="20" spans="1:5" ht="15" customHeight="1">
      <c r="A20" s="20"/>
      <c r="B20" s="30" t="s">
        <v>3</v>
      </c>
      <c r="C20" s="47" t="s">
        <v>42</v>
      </c>
      <c r="D20" s="28">
        <v>240</v>
      </c>
      <c r="E20" s="29">
        <v>1529</v>
      </c>
    </row>
    <row r="21" spans="1:5">
      <c r="A21" s="32"/>
      <c r="B21" s="33" t="s">
        <v>10</v>
      </c>
      <c r="C21" s="48" t="s">
        <v>44</v>
      </c>
      <c r="D21" s="5" t="s">
        <v>2</v>
      </c>
      <c r="E21" s="15">
        <f>E22+E59+E65+E67+E71+E84+E97</f>
        <v>50616.3</v>
      </c>
    </row>
    <row r="22" spans="1:5" ht="47.25">
      <c r="A22" s="32"/>
      <c r="B22" s="33" t="s">
        <v>28</v>
      </c>
      <c r="C22" s="48" t="s">
        <v>45</v>
      </c>
      <c r="D22" s="5" t="s">
        <v>2</v>
      </c>
      <c r="E22" s="15">
        <f>E23+E26+E29+E32+E35+E38+E41+E44+E47+E50+E53+E56</f>
        <v>20959.699999999997</v>
      </c>
    </row>
    <row r="23" spans="1:5">
      <c r="A23" s="32"/>
      <c r="B23" s="33" t="s">
        <v>27</v>
      </c>
      <c r="C23" s="48" t="s">
        <v>61</v>
      </c>
      <c r="D23" s="5" t="s">
        <v>2</v>
      </c>
      <c r="E23" s="15">
        <v>1980</v>
      </c>
    </row>
    <row r="24" spans="1:5" ht="78.75">
      <c r="A24" s="32"/>
      <c r="B24" s="33" t="s">
        <v>24</v>
      </c>
      <c r="C24" s="48" t="s">
        <v>61</v>
      </c>
      <c r="D24" s="5" t="s">
        <v>23</v>
      </c>
      <c r="E24" s="15">
        <v>1980</v>
      </c>
    </row>
    <row r="25" spans="1:5" ht="31.5">
      <c r="A25" s="32"/>
      <c r="B25" s="33" t="s">
        <v>22</v>
      </c>
      <c r="C25" s="48" t="s">
        <v>61</v>
      </c>
      <c r="D25" s="5" t="s">
        <v>21</v>
      </c>
      <c r="E25" s="15">
        <v>1980</v>
      </c>
    </row>
    <row r="26" spans="1:5" ht="31.5">
      <c r="A26" s="32"/>
      <c r="B26" s="33" t="s">
        <v>26</v>
      </c>
      <c r="C26" s="48" t="s">
        <v>62</v>
      </c>
      <c r="D26" s="5" t="s">
        <v>2</v>
      </c>
      <c r="E26" s="15">
        <f>E27</f>
        <v>11675.3</v>
      </c>
    </row>
    <row r="27" spans="1:5" ht="78.75">
      <c r="A27" s="32"/>
      <c r="B27" s="33" t="s">
        <v>24</v>
      </c>
      <c r="C27" s="48" t="s">
        <v>62</v>
      </c>
      <c r="D27" s="5" t="s">
        <v>23</v>
      </c>
      <c r="E27" s="15">
        <f>E28</f>
        <v>11675.3</v>
      </c>
    </row>
    <row r="28" spans="1:5" ht="31.5">
      <c r="A28" s="32"/>
      <c r="B28" s="33" t="s">
        <v>22</v>
      </c>
      <c r="C28" s="48" t="s">
        <v>62</v>
      </c>
      <c r="D28" s="5" t="s">
        <v>21</v>
      </c>
      <c r="E28" s="15">
        <v>11675.3</v>
      </c>
    </row>
    <row r="29" spans="1:5">
      <c r="A29" s="32"/>
      <c r="B29" s="33" t="s">
        <v>25</v>
      </c>
      <c r="C29" s="48" t="s">
        <v>63</v>
      </c>
      <c r="D29" s="5" t="s">
        <v>2</v>
      </c>
      <c r="E29" s="15">
        <v>1774.2</v>
      </c>
    </row>
    <row r="30" spans="1:5" ht="78.75">
      <c r="A30" s="32"/>
      <c r="B30" s="33" t="s">
        <v>24</v>
      </c>
      <c r="C30" s="48" t="s">
        <v>63</v>
      </c>
      <c r="D30" s="5" t="s">
        <v>23</v>
      </c>
      <c r="E30" s="15">
        <v>1774.2</v>
      </c>
    </row>
    <row r="31" spans="1:5" ht="31.5">
      <c r="A31" s="32"/>
      <c r="B31" s="33" t="s">
        <v>22</v>
      </c>
      <c r="C31" s="48" t="s">
        <v>63</v>
      </c>
      <c r="D31" s="5" t="s">
        <v>21</v>
      </c>
      <c r="E31" s="15">
        <v>1774.2</v>
      </c>
    </row>
    <row r="32" spans="1:5" ht="63">
      <c r="A32" s="32"/>
      <c r="B32" s="33" t="s">
        <v>20</v>
      </c>
      <c r="C32" s="48" t="s">
        <v>64</v>
      </c>
      <c r="D32" s="5" t="s">
        <v>2</v>
      </c>
      <c r="E32" s="15">
        <f>E33</f>
        <v>380</v>
      </c>
    </row>
    <row r="33" spans="1:5" ht="31.5">
      <c r="A33" s="32"/>
      <c r="B33" s="33" t="s">
        <v>5</v>
      </c>
      <c r="C33" s="48" t="s">
        <v>64</v>
      </c>
      <c r="D33" s="5" t="s">
        <v>4</v>
      </c>
      <c r="E33" s="15">
        <f>E34</f>
        <v>380</v>
      </c>
    </row>
    <row r="34" spans="1:5" ht="31.5">
      <c r="A34" s="32"/>
      <c r="B34" s="33" t="s">
        <v>3</v>
      </c>
      <c r="C34" s="48" t="s">
        <v>64</v>
      </c>
      <c r="D34" s="5" t="s">
        <v>1</v>
      </c>
      <c r="E34" s="15">
        <v>380</v>
      </c>
    </row>
    <row r="35" spans="1:5" ht="31.5">
      <c r="A35" s="32"/>
      <c r="B35" s="33" t="s">
        <v>94</v>
      </c>
      <c r="C35" s="49" t="s">
        <v>96</v>
      </c>
      <c r="D35" s="5"/>
      <c r="E35" s="15">
        <v>1760</v>
      </c>
    </row>
    <row r="36" spans="1:5">
      <c r="A36" s="32"/>
      <c r="B36" s="33" t="s">
        <v>14</v>
      </c>
      <c r="C36" s="49" t="s">
        <v>96</v>
      </c>
      <c r="D36" s="18">
        <v>800</v>
      </c>
      <c r="E36" s="15">
        <v>1760</v>
      </c>
    </row>
    <row r="37" spans="1:5">
      <c r="A37" s="32"/>
      <c r="B37" s="33" t="s">
        <v>95</v>
      </c>
      <c r="C37" s="49" t="s">
        <v>96</v>
      </c>
      <c r="D37" s="18">
        <v>880</v>
      </c>
      <c r="E37" s="15">
        <v>1760</v>
      </c>
    </row>
    <row r="38" spans="1:5" ht="47.25">
      <c r="A38" s="32"/>
      <c r="B38" s="30" t="s">
        <v>91</v>
      </c>
      <c r="C38" s="50" t="s">
        <v>46</v>
      </c>
      <c r="D38" s="5"/>
      <c r="E38" s="15">
        <v>53.2</v>
      </c>
    </row>
    <row r="39" spans="1:5" ht="78.75">
      <c r="A39" s="32"/>
      <c r="B39" s="31" t="s">
        <v>24</v>
      </c>
      <c r="C39" s="50" t="s">
        <v>46</v>
      </c>
      <c r="D39" s="18">
        <v>100</v>
      </c>
      <c r="E39" s="15">
        <v>53.2</v>
      </c>
    </row>
    <row r="40" spans="1:5" ht="31.5">
      <c r="A40" s="32"/>
      <c r="B40" s="31" t="s">
        <v>22</v>
      </c>
      <c r="C40" s="51" t="s">
        <v>46</v>
      </c>
      <c r="D40" s="18">
        <v>120</v>
      </c>
      <c r="E40" s="15">
        <v>53.2</v>
      </c>
    </row>
    <row r="41" spans="1:5" ht="63">
      <c r="A41" s="32"/>
      <c r="B41" s="35" t="s">
        <v>92</v>
      </c>
      <c r="C41" s="50" t="s">
        <v>47</v>
      </c>
      <c r="D41" s="18"/>
      <c r="E41" s="15">
        <v>15.1</v>
      </c>
    </row>
    <row r="42" spans="1:5" ht="45" customHeight="1">
      <c r="A42" s="32"/>
      <c r="B42" s="33" t="s">
        <v>24</v>
      </c>
      <c r="C42" s="50" t="s">
        <v>47</v>
      </c>
      <c r="D42" s="18">
        <v>100</v>
      </c>
      <c r="E42" s="15">
        <v>15.1</v>
      </c>
    </row>
    <row r="43" spans="1:5" ht="33.75" customHeight="1">
      <c r="A43" s="32"/>
      <c r="B43" s="33" t="s">
        <v>22</v>
      </c>
      <c r="C43" s="51" t="s">
        <v>47</v>
      </c>
      <c r="D43" s="18">
        <v>120</v>
      </c>
      <c r="E43" s="15">
        <v>15.1</v>
      </c>
    </row>
    <row r="44" spans="1:5" ht="33.75" customHeight="1">
      <c r="A44" s="32"/>
      <c r="B44" s="62" t="s">
        <v>101</v>
      </c>
      <c r="C44" s="50" t="s">
        <v>50</v>
      </c>
      <c r="D44" s="18"/>
      <c r="E44" s="15">
        <f>E45</f>
        <v>297.3</v>
      </c>
    </row>
    <row r="45" spans="1:5" ht="60" customHeight="1">
      <c r="A45" s="32"/>
      <c r="B45" s="31" t="s">
        <v>24</v>
      </c>
      <c r="C45" s="50" t="s">
        <v>50</v>
      </c>
      <c r="D45" s="18">
        <v>100</v>
      </c>
      <c r="E45" s="15">
        <f>E46</f>
        <v>297.3</v>
      </c>
    </row>
    <row r="46" spans="1:5" ht="39.75" customHeight="1">
      <c r="A46" s="32"/>
      <c r="B46" s="31" t="s">
        <v>22</v>
      </c>
      <c r="C46" s="51" t="s">
        <v>50</v>
      </c>
      <c r="D46" s="18">
        <v>120</v>
      </c>
      <c r="E46" s="15">
        <v>297.3</v>
      </c>
    </row>
    <row r="47" spans="1:5" ht="44.25" customHeight="1">
      <c r="A47" s="32"/>
      <c r="B47" s="31" t="s">
        <v>51</v>
      </c>
      <c r="C47" s="50" t="s">
        <v>52</v>
      </c>
      <c r="D47" s="18"/>
      <c r="E47" s="15">
        <v>557</v>
      </c>
    </row>
    <row r="48" spans="1:5" ht="30.75" customHeight="1">
      <c r="A48" s="32"/>
      <c r="B48" s="31" t="s">
        <v>5</v>
      </c>
      <c r="C48" s="50" t="s">
        <v>52</v>
      </c>
      <c r="D48" s="18">
        <v>200</v>
      </c>
      <c r="E48" s="15">
        <v>557</v>
      </c>
    </row>
    <row r="49" spans="1:5" ht="33" customHeight="1">
      <c r="A49" s="32"/>
      <c r="B49" s="31" t="s">
        <v>3</v>
      </c>
      <c r="C49" s="51" t="s">
        <v>52</v>
      </c>
      <c r="D49" s="18">
        <v>240</v>
      </c>
      <c r="E49" s="15">
        <v>557</v>
      </c>
    </row>
    <row r="50" spans="1:5" ht="64.5" customHeight="1">
      <c r="A50" s="32"/>
      <c r="B50" s="34" t="s">
        <v>57</v>
      </c>
      <c r="C50" s="52" t="s">
        <v>59</v>
      </c>
      <c r="D50" s="18"/>
      <c r="E50" s="15">
        <v>20</v>
      </c>
    </row>
    <row r="51" spans="1:5" ht="33" customHeight="1">
      <c r="A51" s="32"/>
      <c r="B51" s="30" t="s">
        <v>5</v>
      </c>
      <c r="C51" s="52" t="s">
        <v>59</v>
      </c>
      <c r="D51" s="18">
        <v>200</v>
      </c>
      <c r="E51" s="15">
        <v>20</v>
      </c>
    </row>
    <row r="52" spans="1:5" ht="33" customHeight="1">
      <c r="A52" s="32"/>
      <c r="B52" s="30" t="s">
        <v>3</v>
      </c>
      <c r="C52" s="52" t="s">
        <v>59</v>
      </c>
      <c r="D52" s="18">
        <v>240</v>
      </c>
      <c r="E52" s="15">
        <v>20</v>
      </c>
    </row>
    <row r="53" spans="1:5" ht="42" customHeight="1">
      <c r="A53" s="32"/>
      <c r="B53" s="34" t="s">
        <v>58</v>
      </c>
      <c r="C53" s="52" t="s">
        <v>60</v>
      </c>
      <c r="D53" s="18"/>
      <c r="E53" s="15">
        <v>20</v>
      </c>
    </row>
    <row r="54" spans="1:5" ht="33" customHeight="1">
      <c r="A54" s="32"/>
      <c r="B54" s="30" t="s">
        <v>5</v>
      </c>
      <c r="C54" s="52" t="s">
        <v>60</v>
      </c>
      <c r="D54" s="18">
        <v>200</v>
      </c>
      <c r="E54" s="15">
        <v>20</v>
      </c>
    </row>
    <row r="55" spans="1:5" ht="33" customHeight="1">
      <c r="A55" s="32"/>
      <c r="B55" s="30" t="s">
        <v>3</v>
      </c>
      <c r="C55" s="52" t="s">
        <v>60</v>
      </c>
      <c r="D55" s="18">
        <v>240</v>
      </c>
      <c r="E55" s="15">
        <v>20</v>
      </c>
    </row>
    <row r="56" spans="1:5">
      <c r="A56" s="32"/>
      <c r="B56" s="33" t="s">
        <v>16</v>
      </c>
      <c r="C56" s="48" t="s">
        <v>65</v>
      </c>
      <c r="D56" s="5" t="s">
        <v>2</v>
      </c>
      <c r="E56" s="15">
        <f>E57</f>
        <v>2427.6</v>
      </c>
    </row>
    <row r="57" spans="1:5" ht="31.5">
      <c r="A57" s="32"/>
      <c r="B57" s="33" t="s">
        <v>5</v>
      </c>
      <c r="C57" s="48" t="s">
        <v>65</v>
      </c>
      <c r="D57" s="5" t="s">
        <v>4</v>
      </c>
      <c r="E57" s="15">
        <f>E58</f>
        <v>2427.6</v>
      </c>
    </row>
    <row r="58" spans="1:5" ht="31.5">
      <c r="A58" s="32"/>
      <c r="B58" s="33" t="s">
        <v>3</v>
      </c>
      <c r="C58" s="48" t="s">
        <v>65</v>
      </c>
      <c r="D58" s="5" t="s">
        <v>1</v>
      </c>
      <c r="E58" s="15">
        <v>2427.6</v>
      </c>
    </row>
    <row r="59" spans="1:5" ht="47.25">
      <c r="A59" s="32"/>
      <c r="B59" s="31" t="s">
        <v>76</v>
      </c>
      <c r="C59" s="48" t="s">
        <v>66</v>
      </c>
      <c r="D59" s="5" t="s">
        <v>2</v>
      </c>
      <c r="E59" s="15">
        <v>164.5</v>
      </c>
    </row>
    <row r="60" spans="1:5" ht="31.5">
      <c r="A60" s="32"/>
      <c r="B60" s="31" t="s">
        <v>82</v>
      </c>
      <c r="C60" s="48" t="s">
        <v>83</v>
      </c>
      <c r="D60" s="5"/>
      <c r="E60" s="15">
        <v>164.5</v>
      </c>
    </row>
    <row r="61" spans="1:5" ht="31.5">
      <c r="A61" s="32"/>
      <c r="B61" s="65" t="s">
        <v>5</v>
      </c>
      <c r="C61" s="48" t="s">
        <v>83</v>
      </c>
      <c r="D61" s="18">
        <v>200</v>
      </c>
      <c r="E61" s="15">
        <v>164.5</v>
      </c>
    </row>
    <row r="62" spans="1:5" ht="31.5">
      <c r="A62" s="32"/>
      <c r="B62" s="31" t="s">
        <v>3</v>
      </c>
      <c r="C62" s="48" t="s">
        <v>83</v>
      </c>
      <c r="D62" s="18">
        <v>240</v>
      </c>
      <c r="E62" s="15">
        <v>164.5</v>
      </c>
    </row>
    <row r="63" spans="1:5">
      <c r="A63" s="32"/>
      <c r="B63" s="35" t="s">
        <v>77</v>
      </c>
      <c r="C63" s="48" t="s">
        <v>78</v>
      </c>
      <c r="D63" s="18"/>
      <c r="E63" s="15">
        <v>3897</v>
      </c>
    </row>
    <row r="64" spans="1:5" ht="31.5">
      <c r="A64" s="32"/>
      <c r="B64" s="61" t="s">
        <v>99</v>
      </c>
      <c r="C64" s="48" t="s">
        <v>98</v>
      </c>
      <c r="D64" s="60"/>
      <c r="E64" s="15">
        <v>3897</v>
      </c>
    </row>
    <row r="65" spans="1:5" ht="31.5">
      <c r="A65" s="32"/>
      <c r="B65" s="65" t="s">
        <v>5</v>
      </c>
      <c r="C65" s="48" t="s">
        <v>98</v>
      </c>
      <c r="D65" s="18">
        <v>200</v>
      </c>
      <c r="E65" s="15">
        <v>3897</v>
      </c>
    </row>
    <row r="66" spans="1:5" ht="31.5">
      <c r="A66" s="32"/>
      <c r="B66" s="31" t="s">
        <v>3</v>
      </c>
      <c r="C66" s="48" t="s">
        <v>98</v>
      </c>
      <c r="D66" s="18">
        <v>240</v>
      </c>
      <c r="E66" s="15">
        <v>3897</v>
      </c>
    </row>
    <row r="67" spans="1:5" ht="47.25">
      <c r="A67" s="32"/>
      <c r="B67" s="37" t="s">
        <v>53</v>
      </c>
      <c r="C67" s="50" t="s">
        <v>55</v>
      </c>
      <c r="D67" s="5"/>
      <c r="E67" s="16">
        <f>E68</f>
        <v>1741.2</v>
      </c>
    </row>
    <row r="68" spans="1:5" ht="31.5">
      <c r="A68" s="32"/>
      <c r="B68" s="31" t="s">
        <v>54</v>
      </c>
      <c r="C68" s="50" t="s">
        <v>56</v>
      </c>
      <c r="D68" s="5"/>
      <c r="E68" s="16">
        <f>E69</f>
        <v>1741.2</v>
      </c>
    </row>
    <row r="69" spans="1:5" ht="31.5">
      <c r="A69" s="32"/>
      <c r="B69" s="36" t="s">
        <v>8</v>
      </c>
      <c r="C69" s="50" t="s">
        <v>56</v>
      </c>
      <c r="D69" s="18">
        <v>600</v>
      </c>
      <c r="E69" s="16">
        <f>E70</f>
        <v>1741.2</v>
      </c>
    </row>
    <row r="70" spans="1:5" ht="16.5" customHeight="1">
      <c r="A70" s="32"/>
      <c r="B70" s="31" t="s">
        <v>7</v>
      </c>
      <c r="C70" s="51" t="s">
        <v>56</v>
      </c>
      <c r="D70" s="18">
        <v>610</v>
      </c>
      <c r="E70" s="16">
        <v>1741.2</v>
      </c>
    </row>
    <row r="71" spans="1:5" ht="31.5">
      <c r="A71" s="32"/>
      <c r="B71" s="33" t="s">
        <v>19</v>
      </c>
      <c r="C71" s="48" t="s">
        <v>79</v>
      </c>
      <c r="D71" s="5" t="s">
        <v>2</v>
      </c>
      <c r="E71" s="15">
        <f>E75+E78+E81</f>
        <v>3439.1</v>
      </c>
    </row>
    <row r="72" spans="1:5" ht="31.5" hidden="1">
      <c r="A72" s="32"/>
      <c r="B72" s="33" t="s">
        <v>18</v>
      </c>
      <c r="C72" s="48" t="s">
        <v>17</v>
      </c>
      <c r="D72" s="5" t="s">
        <v>2</v>
      </c>
      <c r="E72" s="15"/>
    </row>
    <row r="73" spans="1:5" ht="31.5" hidden="1">
      <c r="A73" s="32"/>
      <c r="B73" s="33" t="s">
        <v>5</v>
      </c>
      <c r="C73" s="48" t="s">
        <v>17</v>
      </c>
      <c r="D73" s="5" t="s">
        <v>4</v>
      </c>
      <c r="E73" s="15"/>
    </row>
    <row r="74" spans="1:5" ht="31.5" hidden="1">
      <c r="A74" s="32"/>
      <c r="B74" s="33" t="s">
        <v>3</v>
      </c>
      <c r="C74" s="48" t="s">
        <v>17</v>
      </c>
      <c r="D74" s="5" t="s">
        <v>1</v>
      </c>
      <c r="E74" s="15"/>
    </row>
    <row r="75" spans="1:5">
      <c r="A75" s="32"/>
      <c r="B75" s="31" t="s">
        <v>48</v>
      </c>
      <c r="C75" s="53" t="s">
        <v>49</v>
      </c>
      <c r="D75" s="5"/>
      <c r="E75" s="15">
        <f>E76</f>
        <v>618</v>
      </c>
    </row>
    <row r="76" spans="1:5" ht="31.5">
      <c r="A76" s="32"/>
      <c r="B76" s="31" t="s">
        <v>5</v>
      </c>
      <c r="C76" s="53" t="s">
        <v>49</v>
      </c>
      <c r="D76" s="18">
        <v>200</v>
      </c>
      <c r="E76" s="15">
        <f>E77</f>
        <v>618</v>
      </c>
    </row>
    <row r="77" spans="1:5" ht="31.5">
      <c r="A77" s="32"/>
      <c r="B77" s="31" t="s">
        <v>3</v>
      </c>
      <c r="C77" s="54" t="s">
        <v>49</v>
      </c>
      <c r="D77" s="18">
        <v>240</v>
      </c>
      <c r="E77" s="15">
        <v>618</v>
      </c>
    </row>
    <row r="78" spans="1:5" ht="35.25" customHeight="1">
      <c r="A78" s="32"/>
      <c r="B78" s="33" t="s">
        <v>97</v>
      </c>
      <c r="C78" s="49" t="s">
        <v>102</v>
      </c>
      <c r="D78" s="18"/>
      <c r="E78" s="15">
        <f>E79</f>
        <v>525</v>
      </c>
    </row>
    <row r="79" spans="1:5" ht="20.25" customHeight="1">
      <c r="A79" s="32"/>
      <c r="B79" s="31" t="s">
        <v>5</v>
      </c>
      <c r="C79" s="49" t="s">
        <v>102</v>
      </c>
      <c r="D79" s="18">
        <v>200</v>
      </c>
      <c r="E79" s="15">
        <f>E80</f>
        <v>525</v>
      </c>
    </row>
    <row r="80" spans="1:5" ht="18" customHeight="1">
      <c r="A80" s="32"/>
      <c r="B80" s="31" t="s">
        <v>3</v>
      </c>
      <c r="C80" s="49" t="s">
        <v>102</v>
      </c>
      <c r="D80" s="18">
        <v>240</v>
      </c>
      <c r="E80" s="15">
        <v>525</v>
      </c>
    </row>
    <row r="81" spans="1:5">
      <c r="A81" s="32"/>
      <c r="B81" s="33" t="s">
        <v>16</v>
      </c>
      <c r="C81" s="48" t="s">
        <v>67</v>
      </c>
      <c r="D81" s="5" t="s">
        <v>2</v>
      </c>
      <c r="E81" s="16">
        <f>E82</f>
        <v>2296.1</v>
      </c>
    </row>
    <row r="82" spans="1:5" ht="31.5">
      <c r="A82" s="32"/>
      <c r="B82" s="33" t="s">
        <v>5</v>
      </c>
      <c r="C82" s="48" t="s">
        <v>67</v>
      </c>
      <c r="D82" s="5" t="s">
        <v>4</v>
      </c>
      <c r="E82" s="15">
        <f>E83</f>
        <v>2296.1</v>
      </c>
    </row>
    <row r="83" spans="1:5" ht="31.5">
      <c r="A83" s="32"/>
      <c r="B83" s="33" t="s">
        <v>3</v>
      </c>
      <c r="C83" s="48" t="s">
        <v>67</v>
      </c>
      <c r="D83" s="5" t="s">
        <v>1</v>
      </c>
      <c r="E83" s="15">
        <v>2296.1</v>
      </c>
    </row>
    <row r="84" spans="1:5">
      <c r="A84" s="32"/>
      <c r="B84" s="33" t="s">
        <v>15</v>
      </c>
      <c r="C84" s="48" t="s">
        <v>68</v>
      </c>
      <c r="D84" s="5" t="s">
        <v>2</v>
      </c>
      <c r="E84" s="15">
        <f>E85+E88+E91+E94</f>
        <v>20352</v>
      </c>
    </row>
    <row r="85" spans="1:5" ht="31.5">
      <c r="A85" s="32"/>
      <c r="B85" s="33" t="s">
        <v>9</v>
      </c>
      <c r="C85" s="48" t="s">
        <v>69</v>
      </c>
      <c r="D85" s="5" t="s">
        <v>2</v>
      </c>
      <c r="E85" s="15">
        <f>E86</f>
        <v>20091.599999999999</v>
      </c>
    </row>
    <row r="86" spans="1:5" ht="31.5">
      <c r="A86" s="32"/>
      <c r="B86" s="33" t="s">
        <v>8</v>
      </c>
      <c r="C86" s="48" t="s">
        <v>69</v>
      </c>
      <c r="D86" s="18">
        <v>600</v>
      </c>
      <c r="E86" s="15">
        <f>E87</f>
        <v>20091.599999999999</v>
      </c>
    </row>
    <row r="87" spans="1:5">
      <c r="A87" s="32"/>
      <c r="B87" s="33" t="s">
        <v>7</v>
      </c>
      <c r="C87" s="48" t="s">
        <v>69</v>
      </c>
      <c r="D87" s="18">
        <v>610</v>
      </c>
      <c r="E87" s="15">
        <v>20091.599999999999</v>
      </c>
    </row>
    <row r="88" spans="1:5" ht="31.5">
      <c r="A88" s="32"/>
      <c r="B88" s="33" t="s">
        <v>87</v>
      </c>
      <c r="C88" s="48" t="s">
        <v>70</v>
      </c>
      <c r="D88" s="5" t="s">
        <v>2</v>
      </c>
      <c r="E88" s="15">
        <f>E89</f>
        <v>36.4</v>
      </c>
    </row>
    <row r="89" spans="1:5">
      <c r="A89" s="32"/>
      <c r="B89" s="33" t="s">
        <v>88</v>
      </c>
      <c r="C89" s="48" t="s">
        <v>70</v>
      </c>
      <c r="D89" s="18">
        <v>300</v>
      </c>
      <c r="E89" s="15">
        <f>E90</f>
        <v>36.4</v>
      </c>
    </row>
    <row r="90" spans="1:5">
      <c r="A90" s="32"/>
      <c r="B90" s="33" t="s">
        <v>89</v>
      </c>
      <c r="C90" s="48" t="s">
        <v>70</v>
      </c>
      <c r="D90" s="18">
        <v>360</v>
      </c>
      <c r="E90" s="15">
        <v>36.4</v>
      </c>
    </row>
    <row r="91" spans="1:5" ht="47.25">
      <c r="A91" s="32"/>
      <c r="B91" s="40" t="s">
        <v>90</v>
      </c>
      <c r="C91" s="55" t="s">
        <v>84</v>
      </c>
      <c r="D91" s="18"/>
      <c r="E91" s="15">
        <f>E93</f>
        <v>168</v>
      </c>
    </row>
    <row r="92" spans="1:5" ht="31.5">
      <c r="A92" s="32"/>
      <c r="B92" s="33" t="s">
        <v>5</v>
      </c>
      <c r="C92" s="55" t="s">
        <v>84</v>
      </c>
      <c r="D92" s="18">
        <v>200</v>
      </c>
      <c r="E92" s="15">
        <v>168</v>
      </c>
    </row>
    <row r="93" spans="1:5" ht="31.5">
      <c r="A93" s="32"/>
      <c r="B93" s="41" t="s">
        <v>3</v>
      </c>
      <c r="C93" s="55" t="s">
        <v>84</v>
      </c>
      <c r="D93" s="18">
        <v>240</v>
      </c>
      <c r="E93" s="15">
        <v>168</v>
      </c>
    </row>
    <row r="94" spans="1:5" ht="31.5">
      <c r="A94" s="32"/>
      <c r="B94" s="35" t="s">
        <v>30</v>
      </c>
      <c r="C94" s="52" t="s">
        <v>43</v>
      </c>
      <c r="D94" s="5"/>
      <c r="E94" s="15">
        <v>56</v>
      </c>
    </row>
    <row r="95" spans="1:5" ht="31.5">
      <c r="A95" s="32"/>
      <c r="B95" s="35" t="s">
        <v>8</v>
      </c>
      <c r="C95" s="52" t="s">
        <v>43</v>
      </c>
      <c r="D95" s="18">
        <v>600</v>
      </c>
      <c r="E95" s="15">
        <v>56</v>
      </c>
    </row>
    <row r="96" spans="1:5">
      <c r="A96" s="32"/>
      <c r="B96" s="35" t="s">
        <v>7</v>
      </c>
      <c r="C96" s="52" t="s">
        <v>43</v>
      </c>
      <c r="D96" s="18">
        <v>610</v>
      </c>
      <c r="E96" s="15">
        <v>56</v>
      </c>
    </row>
    <row r="97" spans="1:5" ht="47.25">
      <c r="A97" s="32"/>
      <c r="B97" s="33" t="s">
        <v>80</v>
      </c>
      <c r="C97" s="48" t="s">
        <v>71</v>
      </c>
      <c r="D97" s="5" t="s">
        <v>2</v>
      </c>
      <c r="E97" s="15">
        <v>62.8</v>
      </c>
    </row>
    <row r="98" spans="1:5" ht="47.25">
      <c r="A98" s="32"/>
      <c r="B98" s="33" t="s">
        <v>81</v>
      </c>
      <c r="C98" s="48" t="s">
        <v>72</v>
      </c>
      <c r="D98" s="5" t="s">
        <v>2</v>
      </c>
      <c r="E98" s="15">
        <v>62.8</v>
      </c>
    </row>
    <row r="99" spans="1:5">
      <c r="A99" s="32"/>
      <c r="B99" s="33" t="s">
        <v>14</v>
      </c>
      <c r="C99" s="48" t="s">
        <v>72</v>
      </c>
      <c r="D99" s="5" t="s">
        <v>13</v>
      </c>
      <c r="E99" s="15">
        <v>62.8</v>
      </c>
    </row>
    <row r="100" spans="1:5" ht="15" customHeight="1">
      <c r="A100" s="32"/>
      <c r="B100" s="33" t="s">
        <v>12</v>
      </c>
      <c r="C100" s="48" t="s">
        <v>72</v>
      </c>
      <c r="D100" s="5" t="s">
        <v>11</v>
      </c>
      <c r="E100" s="15">
        <v>62.8</v>
      </c>
    </row>
    <row r="101" spans="1:5" hidden="1">
      <c r="A101" s="32"/>
      <c r="B101" s="35" t="s">
        <v>14</v>
      </c>
      <c r="C101" s="52">
        <v>4080099990</v>
      </c>
      <c r="D101" s="19">
        <v>870</v>
      </c>
      <c r="E101" s="16"/>
    </row>
    <row r="102" spans="1:5">
      <c r="A102" s="32"/>
      <c r="B102" s="33" t="s">
        <v>10</v>
      </c>
      <c r="C102" s="48" t="s">
        <v>73</v>
      </c>
      <c r="D102" s="5" t="s">
        <v>2</v>
      </c>
      <c r="E102" s="15">
        <f>E103+E106</f>
        <v>2700.4</v>
      </c>
    </row>
    <row r="103" spans="1:5" ht="31.5">
      <c r="A103" s="32"/>
      <c r="B103" s="33" t="s">
        <v>9</v>
      </c>
      <c r="C103" s="48" t="s">
        <v>74</v>
      </c>
      <c r="D103" s="5" t="s">
        <v>2</v>
      </c>
      <c r="E103" s="15">
        <f>E104</f>
        <v>2671</v>
      </c>
    </row>
    <row r="104" spans="1:5" ht="31.5">
      <c r="A104" s="32"/>
      <c r="B104" s="33" t="s">
        <v>8</v>
      </c>
      <c r="C104" s="48" t="s">
        <v>74</v>
      </c>
      <c r="D104" s="18">
        <v>600</v>
      </c>
      <c r="E104" s="15">
        <f>E105</f>
        <v>2671</v>
      </c>
    </row>
    <row r="105" spans="1:5">
      <c r="A105" s="32"/>
      <c r="B105" s="33" t="s">
        <v>7</v>
      </c>
      <c r="C105" s="48" t="s">
        <v>74</v>
      </c>
      <c r="D105" s="18">
        <v>610</v>
      </c>
      <c r="E105" s="15">
        <v>2671</v>
      </c>
    </row>
    <row r="106" spans="1:5" ht="31.5">
      <c r="A106" s="32"/>
      <c r="B106" s="33" t="s">
        <v>6</v>
      </c>
      <c r="C106" s="48" t="s">
        <v>75</v>
      </c>
      <c r="D106" s="5" t="s">
        <v>2</v>
      </c>
      <c r="E106" s="15">
        <v>29.4</v>
      </c>
    </row>
    <row r="107" spans="1:5" ht="31.5">
      <c r="A107" s="32"/>
      <c r="B107" s="33" t="s">
        <v>8</v>
      </c>
      <c r="C107" s="48" t="s">
        <v>75</v>
      </c>
      <c r="D107" s="18">
        <v>600</v>
      </c>
      <c r="E107" s="15">
        <v>29.4</v>
      </c>
    </row>
    <row r="108" spans="1:5" ht="16.5" thickBot="1">
      <c r="A108" s="32"/>
      <c r="B108" s="64" t="s">
        <v>7</v>
      </c>
      <c r="C108" s="56" t="s">
        <v>75</v>
      </c>
      <c r="D108" s="42">
        <v>610</v>
      </c>
      <c r="E108" s="17">
        <v>29.4</v>
      </c>
    </row>
    <row r="109" spans="1:5" ht="20.25" customHeight="1" thickBot="1">
      <c r="A109" s="4"/>
      <c r="B109" s="63" t="s">
        <v>0</v>
      </c>
      <c r="C109" s="57"/>
      <c r="D109" s="6"/>
      <c r="E109" s="7">
        <f>E13+E21+E102</f>
        <v>62489.3</v>
      </c>
    </row>
    <row r="110" spans="1:5" ht="3.6" customHeight="1">
      <c r="A110" s="2"/>
      <c r="B110" s="8"/>
      <c r="C110" s="58"/>
      <c r="D110" s="8"/>
      <c r="E110" s="8"/>
    </row>
  </sheetData>
  <mergeCells count="8">
    <mergeCell ref="A9:F9"/>
    <mergeCell ref="A1:E1"/>
    <mergeCell ref="A2:E2"/>
    <mergeCell ref="A3:E3"/>
    <mergeCell ref="A4:E4"/>
    <mergeCell ref="A8:F8"/>
    <mergeCell ref="A6:F6"/>
    <mergeCell ref="A7:F7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2019-12-18T06:51:07Z</cp:lastPrinted>
  <dcterms:created xsi:type="dcterms:W3CDTF">2019-11-16T09:42:12Z</dcterms:created>
  <dcterms:modified xsi:type="dcterms:W3CDTF">2023-02-09T07:27:30Z</dcterms:modified>
</cp:coreProperties>
</file>